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Ирина Ивановна\Downloads\Вопросы ОО2 20.04\Вопросы ОО2 20.04\ОО2 20.04.21 для исправления\ОО-2 2021\Аджером\"/>
    </mc:Choice>
  </mc:AlternateContent>
  <xr:revisionPtr revIDLastSave="0" documentId="13_ncr:1_{64B2B47F-62EF-4D69-AFC3-A877B00580F7}" xr6:coauthVersionLast="37" xr6:coauthVersionMax="37" xr10:uidLastSave="{00000000-0000-0000-0000-000000000000}"/>
  <bookViews>
    <workbookView xWindow="0" yWindow="0" windowWidth="28800" windowHeight="12225" tabRatio="915" firstSheet="5" activeTab="17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<sst xmlns="http://schemas.openxmlformats.org/spreadsheetml/2006/main" count="483" uniqueCount="426">
  <si>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</si>
  <si>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</si>
  <si>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</si>
  <si>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</si>
  <si>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</si>
  <si>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</si>
  <si>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</si>
  <si>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</si>
  <si>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</si>
  <si>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</si>
  <si>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</si>
  <si>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</si>
  <si>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</si>
  <si>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</si>
  <si>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</si>
  <si>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</si>
  <si>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</si>
  <si>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</si>
  <si>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</si>
  <si>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</si>
  <si>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</si>
  <si>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</si>
  <si>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</si>
  <si>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</si>
  <si>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</si>
  <si>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</si>
  <si>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</si>
  <si>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</si>
  <si>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</si>
  <si>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</si>
  <si>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</si>
  <si>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</si>
  <si>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</si>
  <si>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</si>
  <si>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</si>
  <si>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</si>
  <si>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</si>
  <si>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</si>
  <si>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</si>
  <si>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</si>
  <si>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</si>
  <si>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</si>
  <si>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</si>
  <si>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</si>
  <si>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</si>
  <si>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</si>
  <si>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</si>
  <si>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</si>
  <si>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</si>
  <si>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</si>
  <si>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</si>
  <si>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</si>
  <si>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</si>
  <si>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</si>
  <si>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</si>
  <si>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</si>
  <si>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</si>
  <si>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</si>
  <si>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</si>
  <si>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</si>
  <si>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</si>
  <si>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</si>
  <si>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</si>
  <si>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</si>
  <si>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</si>
  <si>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</si>
  <si>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</si>
  <si>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</si>
  <si>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</si>
  <si>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</si>
  <si>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</si>
  <si>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</si>
  <si>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</si>
  <si>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</si>
  <si>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</si>
  <si>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</si>
  <si>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</si>
  <si>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</si>
  <si>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</si>
  <si>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</si>
  <si>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</si>
  <si>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</si>
  <si>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</si>
  <si>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</si>
  <si>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</si>
  <si>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</si>
  <si>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</si>
  <si>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</si>
  <si>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</si>
  <si>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</si>
  <si>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</si>
  <si>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</si>
  <si>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</si>
  <si>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</si>
  <si>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</si>
  <si>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</si>
  <si>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</si>
  <si>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</si>
  <si>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</si>
  <si>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</si>
  <si>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</si>
  <si>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</si>
  <si>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</si>
  <si>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</si>
  <si>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</si>
  <si>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</si>
  <si>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</si>
  <si>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</si>
  <si>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</si>
  <si>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</si>
  <si>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</si>
  <si>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</si>
  <si>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</si>
  <si>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</si>
  <si>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</si>
  <si>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</si>
  <si>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</si>
  <si>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</si>
  <si>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</si>
  <si>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</si>
  <si>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</si>
  <si>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</si>
  <si>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</si>
  <si>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</si>
  <si>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</si>
  <si>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</si>
  <si>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</si>
  <si>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</si>
  <si>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</si>
  <si>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</si>
  <si>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</si>
  <si>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</si>
  <si>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</si>
  <si>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</si>
  <si>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</si>
  <si>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</si>
  <si>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</si>
  <si>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</si>
  <si>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</si>
  <si>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</si>
  <si>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</si>
  <si>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</si>
  <si>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</si>
  <si>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</si>
  <si>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</si>
  <si>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</si>
  <si>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</si>
  <si>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</si>
  <si>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</si>
  <si>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</si>
  <si>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</si>
  <si>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</si>
  <si>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</si>
  <si>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</si>
  <si>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</si>
  <si>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</si>
  <si>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</si>
  <si>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</si>
  <si>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</si>
  <si>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</si>
  <si>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</si>
  <si>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</si>
  <si>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</si>
  <si>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</si>
  <si>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</si>
  <si>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</si>
  <si>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</si>
  <si>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</si>
  <si>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</si>
  <si>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</si>
  <si>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</si>
  <si>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</si>
  <si>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</si>
  <si>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</si>
  <si>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</si>
  <si>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</si>
  <si>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</si>
  <si>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</si>
  <si>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</si>
  <si>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</si>
  <si>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</si>
  <si>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</si>
  <si>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</si>
  <si>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</si>
  <si>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</si>
  <si>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</si>
  <si>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</si>
  <si>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</si>
  <si>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</si>
  <si>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</si>
  <si>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</si>
  <si>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</si>
  <si>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</si>
  <si>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</si>
  <si>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</si>
  <si>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</si>
  <si>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</si>
  <si>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</si>
  <si>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</si>
  <si>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</si>
  <si>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</si>
  <si>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</si>
  <si>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</si>
  <si>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</si>
  <si>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</si>
  <si>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</si>
  <si>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</si>
  <si>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</si>
  <si>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</si>
  <si>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</si>
  <si>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</si>
  <si>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</si>
  <si>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</si>
  <si>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</si>
  <si>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</si>
  <si>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</si>
  <si>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</si>
  <si>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</si>
  <si>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</si>
  <si>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</si>
  <si>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</si>
  <si>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</si>
  <si>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</si>
  <si>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</si>
  <si>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</si>
  <si>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</si>
  <si>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</si>
  <si>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</si>
  <si>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</si>
  <si>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</si>
  <si>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</si>
  <si>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</si>
  <si>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</si>
  <si>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</si>
  <si>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</si>
  <si>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</si>
  <si>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</si>
  <si>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</si>
  <si>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</si>
  <si>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</si>
  <si>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</si>
  <si>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</si>
  <si>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</si>
  <si>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</si>
  <si>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</si>
  <si>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</si>
  <si>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</si>
  <si>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</si>
  <si>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</si>
  <si>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</si>
  <si>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</si>
  <si>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</si>
  <si>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</si>
  <si>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</si>
  <si>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</si>
  <si>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</si>
  <si>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</si>
  <si>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</si>
  <si>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</si>
  <si>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</si>
  <si>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</si>
  <si>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</si>
  <si>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</si>
  <si>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</si>
  <si>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</si>
  <si>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</si>
  <si>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</si>
  <si>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</si>
  <si>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</si>
  <si>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</si>
  <si>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</si>
  <si>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</si>
  <si>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</si>
  <si>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</si>
  <si>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</si>
  <si>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</si>
  <si>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</si>
  <si>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</si>
  <si>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</si>
  <si>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</si>
  <si>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</si>
  <si>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</si>
  <si>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</si>
  <si>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</si>
  <si>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</si>
  <si>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</si>
  <si>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</si>
  <si>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</si>
  <si>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</si>
  <si>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</si>
  <si>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</si>
  <si>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</si>
  <si>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</si>
  <si>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</si>
  <si>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</si>
  <si>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</si>
  <si>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</si>
  <si>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</si>
  <si>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</si>
  <si>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</si>
  <si>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</si>
  <si>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</si>
  <si>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</si>
  <si>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</si>
  <si>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</si>
  <si>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</si>
  <si>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</si>
  <si>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</si>
  <si>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</si>
  <si>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</si>
  <si>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</si>
  <si>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</si>
  <si>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</si>
  <si>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</si>
  <si>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</si>
  <si>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</si>
  <si>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</si>
  <si>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</si>
  <si>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</si>
  <si>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</si>
  <si>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</si>
  <si>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</si>
  <si>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</si>
  <si>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</si>
  <si>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</si>
  <si>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</si>
  <si>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</si>
  <si>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</si>
  <si>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</si>
  <si>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</si>
  <si>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</si>
  <si>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</si>
  <si>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</si>
  <si>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</si>
  <si>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</si>
  <si>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</si>
  <si>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</si>
  <si>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</si>
  <si>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</si>
  <si>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</si>
  <si>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</si>
  <si>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</si>
  <si>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</si>
  <si>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</si>
  <si>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</si>
  <si>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</si>
  <si>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</si>
  <si>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</si>
  <si>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</si>
  <si>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</si>
  <si>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</si>
  <si>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</si>
  <si>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</si>
  <si>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</si>
  <si>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</si>
  <si>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</si>
  <si>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</si>
  <si>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</si>
  <si>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</si>
  <si>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</si>
  <si>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</si>
  <si>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</si>
  <si>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</si>
  <si>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</si>
  <si>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</si>
  <si>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</si>
  <si>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</si>
  <si>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</si>
  <si>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</si>
  <si>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</si>
  <si>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</si>
  <si>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</si>
  <si>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</si>
  <si>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</si>
  <si>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</si>
  <si>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</si>
  <si>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</si>
  <si>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</si>
  <si>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</si>
  <si>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</si>
  <si>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</si>
  <si>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</si>
  <si>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</si>
  <si>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</si>
  <si>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</si>
  <si>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</si>
  <si>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</si>
  <si>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</si>
  <si>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</si>
  <si>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</si>
  <si>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</si>
  <si>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</si>
  <si>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</si>
  <si>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</si>
  <si>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</si>
  <si>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</si>
  <si>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</si>
  <si>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</si>
  <si>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</si>
  <si>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</si>
  <si>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</si>
  <si>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</si>
  <si>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</si>
  <si>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</si>
  <si>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</si>
  <si>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</si>
  <si>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</si>
  <si>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</si>
  <si>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</si>
  <si>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</si>
  <si>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</si>
  <si>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</si>
  <si>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</si>
  <si>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</si>
  <si>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</si>
  <si>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</si>
  <si>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</si>
  <si>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</si>
  <si>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</si>
  <si>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</si>
  <si>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муниципальное общеобразовательное учреждение "Средняя общеобразовательная школа" п. Аджером                                                                                                                                                                   </t>
  </si>
  <si>
    <t xml:space="preserve">168041 Республика Коми Корткеросский район п. Аджером ул. Школьная д. 1                                                                                                                                                                                       </t>
  </si>
  <si>
    <t>50403176</t>
  </si>
  <si>
    <t xml:space="preserve">1113004230  </t>
  </si>
  <si>
    <t>111301001</t>
  </si>
  <si>
    <t>1021101018619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</si>
</sst>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0" fillId="18" borderId="21" xfId="0" applyFont="1" applyFill="1" applyBorder="1" applyAlignment="1" applyProtection="1">
      <alignment vertical="center" wrapText="1"/>
      <protection locked="0"/>
    </xf>
    <xf numFmtId="0" fontId="30" fillId="18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8" borderId="17" xfId="0" applyNumberFormat="1" applyFont="1" applyFill="1" applyBorder="1" applyAlignment="1" applyProtection="1">
      <alignment horizontal="center" vertical="center"/>
      <protection locked="0"/>
    </xf>
    <xf numFmtId="49" fontId="2" fillId="18" borderId="18" xfId="0" applyNumberFormat="1" applyFont="1" applyFill="1" applyBorder="1" applyAlignment="1" applyProtection="1">
      <alignment horizontal="center" vertical="center"/>
      <protection locked="0"/>
    </xf>
    <xf numFmtId="49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18" borderId="30" xfId="0" applyFont="1" applyFill="1" applyBorder="1" applyProtection="1"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8" borderId="30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Shcool\AppData\Local\Temp\_60N0KMGPG\_60N0KMGPI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Shcool\AppData\Local\Temp\_60N0KMGOD\_60N0KMGP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2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85" t="s">
        <v>154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7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76" t="s">
        <v>155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8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88" t="s">
        <v>402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90"/>
    </row>
    <row r="17" spans="1:84" ht="15" customHeight="1" thickBot="1" x14ac:dyDescent="0.25"/>
    <row r="18" spans="1:84" ht="15" customHeight="1" thickBot="1" x14ac:dyDescent="0.25">
      <c r="H18" s="76" t="s">
        <v>156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8"/>
    </row>
    <row r="19" spans="1:84" ht="15" customHeight="1" thickBot="1" x14ac:dyDescent="0.25"/>
    <row r="20" spans="1:84" ht="35.1" customHeight="1" x14ac:dyDescent="0.2">
      <c r="K20" s="98" t="s">
        <v>211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100"/>
    </row>
    <row r="21" spans="1:84" ht="15" customHeight="1" thickBot="1" x14ac:dyDescent="0.25">
      <c r="K21" s="101" t="s">
        <v>164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3">
        <v>2020</v>
      </c>
      <c r="AP21" s="103"/>
      <c r="AQ21" s="103"/>
      <c r="AR21" s="104" t="s">
        <v>165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5"/>
    </row>
    <row r="22" spans="1:84" ht="15" customHeight="1" thickBot="1" x14ac:dyDescent="0.25"/>
    <row r="23" spans="1:84" ht="15" thickBot="1" x14ac:dyDescent="0.25">
      <c r="A23" s="106" t="s">
        <v>157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76" t="s">
        <v>158</v>
      </c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8"/>
      <c r="BQ23" s="79" t="s">
        <v>163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48"/>
      <c r="CE23" s="48"/>
      <c r="CF23" s="49"/>
    </row>
    <row r="24" spans="1:84" ht="45" customHeight="1" x14ac:dyDescent="0.2">
      <c r="A24" s="82" t="s">
        <v>400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91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94" t="s">
        <v>343</v>
      </c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51"/>
    </row>
    <row r="25" spans="1:84" ht="30" customHeight="1" x14ac:dyDescent="0.2">
      <c r="A25" s="95" t="s">
        <v>401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116" t="s">
        <v>332</v>
      </c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8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51"/>
    </row>
    <row r="26" spans="1:84" ht="24.95" customHeight="1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5"/>
      <c r="AY26" s="119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1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51"/>
    </row>
    <row r="27" spans="1:84" ht="15.75" thickBot="1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5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7"/>
      <c r="BP27" s="50"/>
      <c r="BQ27" s="50"/>
      <c r="BR27" s="50"/>
      <c r="BS27" s="76" t="s">
        <v>333</v>
      </c>
      <c r="BT27" s="77"/>
      <c r="BU27" s="77"/>
      <c r="BV27" s="77"/>
      <c r="BW27" s="77"/>
      <c r="BX27" s="77"/>
      <c r="BY27" s="77"/>
      <c r="BZ27" s="77"/>
      <c r="CA27" s="78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109" t="s">
        <v>159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420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2"/>
    </row>
    <row r="30" spans="1:84" ht="30" customHeight="1" thickBot="1" x14ac:dyDescent="0.25">
      <c r="A30" s="109" t="s">
        <v>160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28"/>
      <c r="R30" s="128"/>
      <c r="S30" s="128"/>
      <c r="T30" s="128"/>
      <c r="U30" s="128"/>
      <c r="V30" s="128"/>
      <c r="W30" s="128"/>
      <c r="X30" s="129" t="s">
        <v>421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30"/>
    </row>
    <row r="31" spans="1:84" ht="13.5" thickBot="1" x14ac:dyDescent="0.25">
      <c r="A31" s="131" t="s">
        <v>161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25"/>
      <c r="Q31" s="134" t="s">
        <v>94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6"/>
    </row>
    <row r="32" spans="1:84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1" t="s">
        <v>162</v>
      </c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91" t="s">
        <v>307</v>
      </c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137"/>
      <c r="AY32" s="132" t="s">
        <v>308</v>
      </c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 t="s">
        <v>309</v>
      </c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</row>
    <row r="33" spans="1:84" x14ac:dyDescent="0.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8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139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</row>
    <row r="34" spans="1:84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8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139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</row>
    <row r="35" spans="1:84" x14ac:dyDescent="0.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8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139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</row>
    <row r="36" spans="1:84" x14ac:dyDescent="0.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40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2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</row>
    <row r="37" spans="1:84" ht="13.5" thickBot="1" x14ac:dyDescent="0.25">
      <c r="A37" s="143">
        <v>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>
        <v>2</v>
      </c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>
        <v>3</v>
      </c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>
        <v>4</v>
      </c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>
        <v>5</v>
      </c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</row>
    <row r="38" spans="1:84" ht="13.5" thickBot="1" x14ac:dyDescent="0.25">
      <c r="A38" s="144">
        <v>609564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7" t="s">
        <v>422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147" t="s">
        <v>423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 t="s">
        <v>424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9"/>
      <c r="BP38" s="147" t="s">
        <v>425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9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A15" zoomScaleNormal="100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3" t="s">
        <v>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</row>
    <row r="16" spans="1:37" ht="20.100000000000001" customHeight="1" x14ac:dyDescent="0.2">
      <c r="A16" s="154" t="s">
        <v>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</row>
    <row r="17" spans="1:37" x14ac:dyDescent="0.2">
      <c r="A17" s="155" t="s">
        <v>9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</row>
    <row r="18" spans="1:37" ht="15" customHeight="1" x14ac:dyDescent="0.2">
      <c r="A18" s="151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1" t="s">
        <v>6</v>
      </c>
      <c r="P18" s="152" t="s">
        <v>276</v>
      </c>
      <c r="Q18" s="152" t="s">
        <v>277</v>
      </c>
      <c r="R18" s="152" t="s">
        <v>275</v>
      </c>
      <c r="S18" s="156" t="s">
        <v>278</v>
      </c>
      <c r="T18" s="152" t="s">
        <v>279</v>
      </c>
      <c r="U18" s="152" t="s">
        <v>280</v>
      </c>
      <c r="V18" s="152" t="s">
        <v>281</v>
      </c>
      <c r="W18" s="152" t="s">
        <v>272</v>
      </c>
      <c r="X18" s="152" t="s">
        <v>282</v>
      </c>
      <c r="Y18" s="152" t="s">
        <v>273</v>
      </c>
      <c r="Z18" s="152" t="s">
        <v>274</v>
      </c>
      <c r="AA18" s="152" t="s">
        <v>283</v>
      </c>
      <c r="AB18" s="152" t="s">
        <v>399</v>
      </c>
      <c r="AC18" s="152" t="s">
        <v>62</v>
      </c>
      <c r="AD18" s="157" t="s">
        <v>344</v>
      </c>
      <c r="AE18" s="157"/>
      <c r="AF18" s="157"/>
      <c r="AG18" s="157"/>
      <c r="AH18" s="157"/>
      <c r="AI18" s="157"/>
      <c r="AJ18" s="157"/>
      <c r="AK18" s="157"/>
    </row>
    <row r="19" spans="1:37" ht="60" customHeight="1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52"/>
      <c r="S19" s="156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3</v>
      </c>
      <c r="Q21" s="4">
        <v>3</v>
      </c>
      <c r="R21" s="4">
        <v>3</v>
      </c>
      <c r="S21" s="4">
        <v>3</v>
      </c>
      <c r="T21" s="4"/>
      <c r="U21" s="4"/>
      <c r="V21" s="4">
        <v>3</v>
      </c>
      <c r="W21" s="4"/>
      <c r="X21" s="4">
        <v>3</v>
      </c>
      <c r="Y21" s="4">
        <v>3</v>
      </c>
      <c r="Z21" s="4">
        <v>2</v>
      </c>
      <c r="AA21" s="4"/>
      <c r="AB21" s="4"/>
      <c r="AC21" s="4">
        <v>3</v>
      </c>
      <c r="AD21" s="4"/>
      <c r="AE21" s="4"/>
      <c r="AF21" s="4"/>
      <c r="AG21" s="4"/>
      <c r="AH21" s="4">
        <v>1</v>
      </c>
      <c r="AI21" s="4"/>
      <c r="AJ21" s="4">
        <v>1</v>
      </c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25</v>
      </c>
    </row>
    <row r="25" spans="1:37" ht="30" customHeight="1" x14ac:dyDescent="0.2">
      <c r="A25" s="150" t="s">
        <v>416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73"/>
      <c r="AA25" s="73"/>
      <c r="AB25" s="73"/>
      <c r="AC25" s="73"/>
    </row>
  </sheetData>
  <sheetProtection password="DA49" sheet="1" objects="1" scenarios="1" selectLockedCells="1"/>
  <mergeCells count="21"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  <mergeCell ref="A25:Y25"/>
    <mergeCell ref="A18:A19"/>
    <mergeCell ref="O18:O19"/>
    <mergeCell ref="P18:P19"/>
    <mergeCell ref="Q18:Q19"/>
    <mergeCell ref="W18:W19"/>
    <mergeCell ref="U18:U19"/>
    <mergeCell ref="X18:X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1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1" t="s">
        <v>6</v>
      </c>
      <c r="P18" s="152" t="s">
        <v>365</v>
      </c>
      <c r="Q18" s="152" t="s">
        <v>355</v>
      </c>
      <c r="R18" s="133" t="s">
        <v>364</v>
      </c>
      <c r="S18" s="133"/>
      <c r="T18" s="133"/>
      <c r="U18" s="133"/>
      <c r="V18" s="133"/>
      <c r="W18" s="133"/>
      <c r="X18" s="133"/>
      <c r="Y18" s="133"/>
    </row>
    <row r="19" spans="1:25" ht="38.25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1988</v>
      </c>
      <c r="Q21" s="75"/>
      <c r="R21" s="4"/>
      <c r="S21" s="4">
        <v>1</v>
      </c>
      <c r="T21" s="4"/>
      <c r="U21" s="4"/>
      <c r="V21" s="4"/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1988</v>
      </c>
      <c r="Q22" s="75"/>
      <c r="R22" s="4"/>
      <c r="S22" s="4">
        <v>1</v>
      </c>
      <c r="T22" s="4"/>
      <c r="U22" s="4"/>
      <c r="V22" s="4"/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>
        <v>2011</v>
      </c>
      <c r="Q23" s="75"/>
      <c r="R23" s="4"/>
      <c r="S23" s="4"/>
      <c r="T23" s="4"/>
      <c r="U23" s="4"/>
      <c r="V23" s="4"/>
      <c r="W23" s="4"/>
      <c r="X23" s="4">
        <v>1</v>
      </c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16" workbookViewId="0">
      <selection activeCell="P21" sqref="P21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2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2" t="s">
        <v>6</v>
      </c>
      <c r="P18" s="164" t="s">
        <v>405</v>
      </c>
      <c r="Q18" s="164"/>
    </row>
    <row r="19" spans="1:18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1</v>
      </c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1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25</v>
      </c>
    </row>
    <row r="44" spans="1:18" ht="25.5" x14ac:dyDescent="0.25">
      <c r="A44" s="30" t="s">
        <v>29</v>
      </c>
      <c r="O44" s="24">
        <v>24</v>
      </c>
      <c r="P44" s="6">
        <v>1</v>
      </c>
    </row>
    <row r="45" spans="1:18" ht="15.75" x14ac:dyDescent="0.25">
      <c r="A45" s="30" t="s">
        <v>30</v>
      </c>
      <c r="O45" s="24">
        <v>25</v>
      </c>
      <c r="P45" s="25">
        <v>12</v>
      </c>
    </row>
    <row r="46" spans="1:18" ht="25.5" x14ac:dyDescent="0.25">
      <c r="A46" s="30" t="s">
        <v>342</v>
      </c>
      <c r="O46" s="24">
        <v>26</v>
      </c>
      <c r="P46" s="6">
        <v>10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30</v>
      </c>
      <c r="Q21" s="4">
        <v>30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27</v>
      </c>
      <c r="Q22" s="4">
        <v>27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2</v>
      </c>
      <c r="Q23" s="4">
        <v>2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59</v>
      </c>
      <c r="Q24" s="4">
        <v>59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2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44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>
        <v>1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T24" sqref="T24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313</v>
      </c>
      <c r="Q18" s="152" t="s">
        <v>314</v>
      </c>
      <c r="R18" s="152" t="s">
        <v>315</v>
      </c>
      <c r="S18" s="152"/>
      <c r="T18" s="152"/>
    </row>
    <row r="19" spans="1:20" ht="35.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60</v>
      </c>
      <c r="Q21" s="4">
        <v>60</v>
      </c>
      <c r="R21" s="4"/>
      <c r="S21" s="4"/>
      <c r="T21" s="4">
        <v>60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76</v>
      </c>
      <c r="Q22" s="4">
        <v>25</v>
      </c>
      <c r="R22" s="4"/>
      <c r="S22" s="4">
        <v>76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10</v>
      </c>
      <c r="Q23" s="4">
        <v>7</v>
      </c>
      <c r="R23" s="4"/>
      <c r="S23" s="4">
        <v>10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146</v>
      </c>
      <c r="Q24" s="4">
        <v>92</v>
      </c>
      <c r="R24" s="4"/>
      <c r="S24" s="4">
        <v>86</v>
      </c>
      <c r="T24" s="4">
        <v>60</v>
      </c>
    </row>
    <row r="25" spans="1:20" ht="45" customHeight="1" x14ac:dyDescent="0.25">
      <c r="A25" s="23" t="s">
        <v>334</v>
      </c>
      <c r="O25" s="24">
        <v>5</v>
      </c>
      <c r="P25" s="6">
        <v>80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44</v>
      </c>
      <c r="Q18" s="152" t="s">
        <v>45</v>
      </c>
      <c r="R18" s="152" t="s">
        <v>46</v>
      </c>
      <c r="S18" s="152"/>
      <c r="T18" s="152"/>
      <c r="U18" s="152"/>
    </row>
    <row r="19" spans="1:21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4549</v>
      </c>
      <c r="Q21" s="4"/>
      <c r="R21" s="4"/>
      <c r="S21" s="4">
        <v>4549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1360</v>
      </c>
      <c r="Q22" s="4"/>
      <c r="R22" s="4"/>
      <c r="S22" s="4">
        <v>1360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153</v>
      </c>
      <c r="Q23" s="4"/>
      <c r="R23" s="4"/>
      <c r="S23" s="4">
        <v>153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1226</v>
      </c>
      <c r="Q24" s="4"/>
      <c r="R24" s="4"/>
      <c r="S24" s="4">
        <v>1226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35</v>
      </c>
      <c r="Q25" s="4"/>
      <c r="R25" s="4"/>
      <c r="S25" s="4">
        <v>35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1798</v>
      </c>
      <c r="Q26" s="4"/>
      <c r="R26" s="4"/>
      <c r="S26" s="4">
        <v>1798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165</v>
      </c>
      <c r="Q27" s="4"/>
      <c r="R27" s="4"/>
      <c r="S27" s="4">
        <v>165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32550</v>
      </c>
      <c r="Q28" s="4"/>
      <c r="R28" s="4"/>
      <c r="S28" s="4"/>
      <c r="T28" s="4"/>
      <c r="U28" s="4">
        <v>32550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414</v>
      </c>
      <c r="Q29" s="4"/>
      <c r="R29" s="4"/>
      <c r="S29" s="4"/>
      <c r="T29" s="4"/>
      <c r="U29" s="4">
        <v>414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1000</v>
      </c>
      <c r="Q30" s="4"/>
      <c r="R30" s="4"/>
      <c r="S30" s="4"/>
      <c r="T30" s="4"/>
      <c r="U30" s="4">
        <v>1000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183</v>
      </c>
      <c r="R18" s="152"/>
      <c r="S18" s="12"/>
    </row>
    <row r="19" spans="1:19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30</v>
      </c>
      <c r="Q21" s="4">
        <v>29</v>
      </c>
      <c r="R21" s="4">
        <v>25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9</v>
      </c>
      <c r="Q22" s="4">
        <v>9</v>
      </c>
      <c r="R22" s="4">
        <v>9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27</v>
      </c>
      <c r="Q24" s="4">
        <v>27</v>
      </c>
      <c r="R24" s="4">
        <v>23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27</v>
      </c>
      <c r="Q25" s="4">
        <v>27</v>
      </c>
      <c r="R25" s="4">
        <v>23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12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2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/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5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2" t="s">
        <v>60</v>
      </c>
      <c r="Q18" s="152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0" t="s">
        <v>410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2" t="s">
        <v>0</v>
      </c>
      <c r="B19" s="15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2">
        <v>1</v>
      </c>
      <c r="B20" s="17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7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7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26:P26"/>
    <mergeCell ref="A19:B19"/>
    <mergeCell ref="A20:B20"/>
    <mergeCell ref="A21:B21"/>
    <mergeCell ref="A22:B22"/>
    <mergeCell ref="A10:P10"/>
    <mergeCell ref="A11:P11"/>
    <mergeCell ref="A23:B23"/>
    <mergeCell ref="A24:B24"/>
    <mergeCell ref="A12:P12"/>
    <mergeCell ref="A13:P13"/>
    <mergeCell ref="A7:P7"/>
    <mergeCell ref="A8:P8"/>
    <mergeCell ref="A9:P9"/>
    <mergeCell ref="A2:P2"/>
    <mergeCell ref="A3:P3"/>
    <mergeCell ref="A4:P4"/>
    <mergeCell ref="A5:P5"/>
    <mergeCell ref="A6:P6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R22" sqref="R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2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2" t="s">
        <v>6</v>
      </c>
      <c r="P18" s="164" t="s">
        <v>418</v>
      </c>
      <c r="Q18" s="164"/>
      <c r="R18" s="164"/>
    </row>
    <row r="19" spans="1:18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7" sqref="R27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519</v>
      </c>
      <c r="Q21" s="4">
        <v>1437</v>
      </c>
      <c r="R21" s="4">
        <v>14140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426</v>
      </c>
      <c r="Q22" s="4">
        <v>1001</v>
      </c>
      <c r="R22" s="4">
        <v>4155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211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93</v>
      </c>
      <c r="Q24" s="4">
        <v>436</v>
      </c>
      <c r="R24" s="4">
        <v>9284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490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519</v>
      </c>
      <c r="Q26" s="4">
        <v>1437</v>
      </c>
      <c r="R26" s="4">
        <v>13929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211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6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127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856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262</v>
      </c>
      <c r="Q18" s="174" t="s">
        <v>110</v>
      </c>
      <c r="R18" s="175"/>
    </row>
    <row r="19" spans="1:18" ht="20.10000000000000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30571.599999999999</v>
      </c>
      <c r="Q21" s="42">
        <v>30571.599999999999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29817.5</v>
      </c>
      <c r="Q22" s="42">
        <v>29817.5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483.7</v>
      </c>
      <c r="Q23" s="42">
        <v>483.7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22098.1</v>
      </c>
      <c r="Q24" s="42">
        <v>22098.1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7235.7</v>
      </c>
      <c r="Q25" s="42">
        <v>7235.7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404.3</v>
      </c>
      <c r="Q26" s="42">
        <v>404.3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349.8</v>
      </c>
      <c r="Q27" s="42">
        <v>349.8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299.7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416.1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127</v>
      </c>
      <c r="R18" s="152"/>
    </row>
    <row r="19" spans="1:18" ht="76.5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28176.2</v>
      </c>
      <c r="Q21" s="38">
        <v>28176.2</v>
      </c>
      <c r="R21" s="38">
        <v>28123.1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21699.200000000001</v>
      </c>
      <c r="Q22" s="38">
        <v>21699.200000000001</v>
      </c>
      <c r="R22" s="38">
        <v>21699.200000000001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16731.2</v>
      </c>
      <c r="Q23" s="38">
        <v>16731.2</v>
      </c>
      <c r="R23" s="38">
        <v>16731.2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53.4</v>
      </c>
      <c r="Q24" s="38">
        <v>53.4</v>
      </c>
      <c r="R24" s="38">
        <v>53.4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4914.6000000000004</v>
      </c>
      <c r="Q25" s="38">
        <v>4914.6000000000004</v>
      </c>
      <c r="R25" s="38">
        <v>4914.6000000000004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6104.7</v>
      </c>
      <c r="Q26" s="38">
        <v>6104.7</v>
      </c>
      <c r="R26" s="38">
        <v>6053.6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75.3</v>
      </c>
      <c r="Q27" s="38">
        <v>75.3</v>
      </c>
      <c r="R27" s="38">
        <v>75.3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5352.7</v>
      </c>
      <c r="Q29" s="38">
        <v>5352.7</v>
      </c>
      <c r="R29" s="38">
        <v>5352.7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221.1</v>
      </c>
      <c r="Q31" s="38">
        <v>221.1</v>
      </c>
      <c r="R31" s="38">
        <v>221.1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455.6</v>
      </c>
      <c r="Q32" s="38">
        <v>455.6</v>
      </c>
      <c r="R32" s="38">
        <v>404.5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>
        <v>2</v>
      </c>
      <c r="Q33" s="38">
        <v>2</v>
      </c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370.3</v>
      </c>
      <c r="Q34" s="38">
        <v>370.3</v>
      </c>
      <c r="R34" s="38">
        <v>370.3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2279</v>
      </c>
      <c r="Q35" s="38">
        <v>1499.4</v>
      </c>
      <c r="R35" s="38">
        <v>716.3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312.10000000000002</v>
      </c>
      <c r="Q36" s="38">
        <v>312.10000000000002</v>
      </c>
      <c r="R36" s="38">
        <v>312.10000000000002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1966.9</v>
      </c>
      <c r="Q39" s="38">
        <v>1187.3</v>
      </c>
      <c r="R39" s="38">
        <v>404.2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abSelected="1" topLeftCell="A15" workbookViewId="0">
      <selection activeCell="U24" sqref="U24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2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2" t="s">
        <v>6</v>
      </c>
      <c r="P17" s="152" t="s">
        <v>130</v>
      </c>
      <c r="Q17" s="152"/>
      <c r="R17" s="152" t="s">
        <v>131</v>
      </c>
      <c r="S17" s="152"/>
      <c r="T17" s="152"/>
      <c r="U17" s="152" t="s">
        <v>132</v>
      </c>
      <c r="V17" s="152"/>
      <c r="W17" s="152"/>
      <c r="X17" s="152"/>
      <c r="Y17" s="152"/>
      <c r="Z17" s="152"/>
    </row>
    <row r="18" spans="1:26" ht="30" customHeight="1" x14ac:dyDescent="0.2">
      <c r="A18" s="15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/>
      <c r="P18" s="152" t="s">
        <v>328</v>
      </c>
      <c r="Q18" s="152" t="s">
        <v>327</v>
      </c>
      <c r="R18" s="152" t="s">
        <v>150</v>
      </c>
      <c r="S18" s="152"/>
      <c r="T18" s="152" t="s">
        <v>326</v>
      </c>
      <c r="U18" s="152" t="s">
        <v>149</v>
      </c>
      <c r="V18" s="152"/>
      <c r="W18" s="152"/>
      <c r="X18" s="152" t="s">
        <v>133</v>
      </c>
      <c r="Y18" s="152"/>
      <c r="Z18" s="152"/>
    </row>
    <row r="19" spans="1:26" ht="54.95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134</v>
      </c>
      <c r="S19" s="11" t="s">
        <v>138</v>
      </c>
      <c r="T19" s="152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42.5</v>
      </c>
      <c r="Q21" s="38">
        <v>1</v>
      </c>
      <c r="R21" s="38">
        <v>17075.8</v>
      </c>
      <c r="S21" s="38">
        <v>706.8</v>
      </c>
      <c r="T21" s="38">
        <v>256</v>
      </c>
      <c r="U21" s="38">
        <v>17075.8</v>
      </c>
      <c r="V21" s="38"/>
      <c r="W21" s="38"/>
      <c r="X21" s="38">
        <v>256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4.5</v>
      </c>
      <c r="Q22" s="38"/>
      <c r="R22" s="38">
        <v>3312.9</v>
      </c>
      <c r="S22" s="38">
        <v>503.7</v>
      </c>
      <c r="T22" s="38"/>
      <c r="U22" s="38">
        <v>3312.9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4.5</v>
      </c>
      <c r="Q23" s="38"/>
      <c r="R23" s="38">
        <v>3312.9</v>
      </c>
      <c r="S23" s="38">
        <v>503.7</v>
      </c>
      <c r="T23" s="38"/>
      <c r="U23" s="38">
        <v>3312.9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20</v>
      </c>
      <c r="Q24" s="38">
        <v>1</v>
      </c>
      <c r="R24" s="38">
        <v>8321.6</v>
      </c>
      <c r="S24" s="38">
        <v>203.1</v>
      </c>
      <c r="T24" s="38">
        <v>256</v>
      </c>
      <c r="U24" s="38">
        <v>8321.6</v>
      </c>
      <c r="V24" s="38"/>
      <c r="W24" s="38"/>
      <c r="X24" s="38">
        <v>256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14.5</v>
      </c>
      <c r="Q25" s="38">
        <v>1</v>
      </c>
      <c r="R25" s="38">
        <v>6325.9</v>
      </c>
      <c r="S25" s="38">
        <v>203.1</v>
      </c>
      <c r="T25" s="38">
        <v>256</v>
      </c>
      <c r="U25" s="38">
        <v>6325.9</v>
      </c>
      <c r="V25" s="38"/>
      <c r="W25" s="38"/>
      <c r="X25" s="38">
        <v>256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>
        <v>1</v>
      </c>
      <c r="Q26" s="38"/>
      <c r="R26" s="38">
        <v>94.4</v>
      </c>
      <c r="S26" s="38"/>
      <c r="T26" s="38"/>
      <c r="U26" s="38">
        <v>94.4</v>
      </c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4</v>
      </c>
      <c r="Q27" s="38"/>
      <c r="R27" s="38">
        <v>1319.8</v>
      </c>
      <c r="S27" s="38"/>
      <c r="T27" s="38"/>
      <c r="U27" s="38">
        <v>1319.8</v>
      </c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14</v>
      </c>
      <c r="Q28" s="38"/>
      <c r="R28" s="38">
        <v>4121.5</v>
      </c>
      <c r="S28" s="38"/>
      <c r="T28" s="38"/>
      <c r="U28" s="38">
        <v>4121.5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1</v>
      </c>
      <c r="Q29" s="38"/>
      <c r="R29" s="38">
        <v>574.6</v>
      </c>
      <c r="S29" s="38"/>
      <c r="T29" s="38"/>
      <c r="U29" s="38">
        <v>574.6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P25" sqref="P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146</v>
      </c>
      <c r="Q21" s="38">
        <v>140.4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60</v>
      </c>
      <c r="Q22" s="38">
        <v>59.6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76</v>
      </c>
      <c r="Q23" s="38">
        <v>69.5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10</v>
      </c>
      <c r="Q24" s="38">
        <v>11.3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21</v>
      </c>
      <c r="Q25" s="38">
        <v>20.8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60.5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60.5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>
        <v>5.0999999999999996</v>
      </c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55.4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55.4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3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60.5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60.5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79"/>
      <c r="P30" s="179"/>
      <c r="Q30" s="179"/>
      <c r="R30" s="71"/>
      <c r="S30" s="179"/>
      <c r="T30" s="179"/>
      <c r="U30" s="179"/>
      <c r="V30" s="71"/>
      <c r="W30" s="180"/>
      <c r="X30" s="180"/>
      <c r="Y30" s="71"/>
      <c r="Z30" s="71"/>
      <c r="AA30" s="71"/>
    </row>
    <row r="31" spans="1:27" x14ac:dyDescent="0.2">
      <c r="O31" s="177" t="s">
        <v>207</v>
      </c>
      <c r="P31" s="177"/>
      <c r="Q31" s="177"/>
      <c r="S31" s="177" t="s">
        <v>395</v>
      </c>
      <c r="T31" s="177"/>
      <c r="U31" s="177"/>
      <c r="W31" s="178" t="s">
        <v>208</v>
      </c>
      <c r="X31" s="17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4"/>
      <c r="X32" s="184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79"/>
      <c r="P33" s="179"/>
      <c r="Q33" s="179"/>
      <c r="S33" s="179"/>
      <c r="T33" s="179"/>
      <c r="U33" s="179"/>
      <c r="W33" s="185"/>
      <c r="X33" s="185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1" t="s">
        <v>209</v>
      </c>
      <c r="P34" s="181"/>
      <c r="Q34" s="181"/>
      <c r="S34" s="182" t="s">
        <v>396</v>
      </c>
      <c r="T34" s="182"/>
      <c r="U34" s="182"/>
      <c r="W34" s="183" t="s">
        <v>210</v>
      </c>
      <c r="X34" s="183"/>
      <c r="Y34" s="72"/>
    </row>
  </sheetData>
  <sheetProtection password="DA49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O31:Q31"/>
    <mergeCell ref="S31:U31"/>
    <mergeCell ref="W31:X31"/>
    <mergeCell ref="A17:P17"/>
    <mergeCell ref="A18:P18"/>
    <mergeCell ref="O30:Q30"/>
    <mergeCell ref="S30:U30"/>
    <mergeCell ref="W30:X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Shcool</dc:creator>
  <cp:lastModifiedBy>Ирина Ивановна</cp:lastModifiedBy>
  <cp:lastPrinted>2020-03-05T09:46:11Z</cp:lastPrinted>
  <dcterms:created xsi:type="dcterms:W3CDTF">2015-09-16T13:44:33Z</dcterms:created>
  <dcterms:modified xsi:type="dcterms:W3CDTF">2021-04-20T12:23:45Z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